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RANSPORTS\04. VEHICULES ET EQUIPEMENTS ASSOCIES\03. MAINTENANCE &amp; PRESTATIONS\2025-XXXX - Maintenance des véhicules du GHT\DCE\DCE AO lots 1 à 6\Annexes financières\"/>
    </mc:Choice>
  </mc:AlternateContent>
  <xr:revisionPtr revIDLastSave="0" documentId="13_ncr:1_{CF769568-AEB7-4318-B561-011FF02FD226}" xr6:coauthVersionLast="47" xr6:coauthVersionMax="47" xr10:uidLastSave="{00000000-0000-0000-0000-000000000000}"/>
  <bookViews>
    <workbookView xWindow="-57720" yWindow="3480" windowWidth="29040" windowHeight="15840" xr2:uid="{00000000-000D-0000-FFFF-FFFF00000000}"/>
  </bookViews>
  <sheets>
    <sheet name="BPU" sheetId="6" r:id="rId1"/>
    <sheet name="DQE" sheetId="7" r:id="rId2"/>
  </sheets>
  <definedNames>
    <definedName name="_xlnm.Print_Titles" localSheetId="0">BPU!$1:$5</definedName>
    <definedName name="_xlnm.Print_Titles" localSheetId="1">DQE!$1:$5</definedName>
    <definedName name="_xlnm.Print_Area" localSheetId="0">BPU!$A$1:$D$70</definedName>
    <definedName name="_xlnm.Print_Area" localSheetId="1">DQE!$A$1:$D$70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5" i="7" l="1"/>
  <c r="F64" i="7"/>
  <c r="F63" i="7"/>
  <c r="F61" i="7"/>
  <c r="F60" i="7"/>
  <c r="F58" i="7"/>
  <c r="F57" i="7"/>
  <c r="F56" i="7"/>
  <c r="F55" i="7"/>
  <c r="F54" i="7"/>
  <c r="F48" i="7"/>
  <c r="F47" i="7"/>
  <c r="F46" i="7"/>
  <c r="F45" i="7"/>
  <c r="F44" i="7"/>
  <c r="F37" i="7"/>
  <c r="F36" i="7"/>
  <c r="F29" i="7"/>
  <c r="F28" i="7"/>
  <c r="F24" i="7"/>
  <c r="F18" i="7"/>
  <c r="F16" i="7"/>
  <c r="F15" i="7"/>
  <c r="F14" i="7"/>
  <c r="F12" i="7"/>
  <c r="F11" i="7"/>
  <c r="F10" i="7"/>
  <c r="B54" i="7" l="1"/>
  <c r="B55" i="7"/>
  <c r="B56" i="7"/>
  <c r="B57" i="7"/>
  <c r="B58" i="7"/>
  <c r="B59" i="7"/>
  <c r="B60" i="7"/>
  <c r="B61" i="7"/>
  <c r="B62" i="7"/>
  <c r="B63" i="7"/>
  <c r="B64" i="7"/>
  <c r="B65" i="7"/>
  <c r="C48" i="7"/>
  <c r="B48" i="7"/>
  <c r="C47" i="7"/>
  <c r="B47" i="7"/>
  <c r="C46" i="7"/>
  <c r="B46" i="7"/>
  <c r="C45" i="7"/>
  <c r="B45" i="7"/>
  <c r="C44" i="7"/>
  <c r="B44" i="7"/>
  <c r="C42" i="7"/>
  <c r="B42" i="7"/>
  <c r="C41" i="7"/>
  <c r="B41" i="7"/>
  <c r="C40" i="7"/>
  <c r="B40" i="7"/>
  <c r="C39" i="7"/>
  <c r="B39" i="7"/>
  <c r="C38" i="7"/>
  <c r="B38" i="7"/>
  <c r="C37" i="7"/>
  <c r="B37" i="7"/>
  <c r="C36" i="7"/>
  <c r="B36" i="7"/>
  <c r="C34" i="7"/>
  <c r="B34" i="7"/>
  <c r="C33" i="7"/>
  <c r="B33" i="7"/>
  <c r="C32" i="7"/>
  <c r="B32" i="7"/>
  <c r="C31" i="7"/>
  <c r="B31" i="7"/>
  <c r="C30" i="7"/>
  <c r="B30" i="7"/>
  <c r="C29" i="7"/>
  <c r="B29" i="7"/>
  <c r="C28" i="7"/>
  <c r="B28" i="7"/>
  <c r="C26" i="7"/>
  <c r="B26" i="7"/>
  <c r="C25" i="7"/>
  <c r="B25" i="7"/>
  <c r="C24" i="7"/>
  <c r="B24" i="7"/>
  <c r="C21" i="7"/>
  <c r="B21" i="7"/>
  <c r="C20" i="7"/>
  <c r="B20" i="7"/>
  <c r="C19" i="7"/>
  <c r="B19" i="7"/>
  <c r="C18" i="7"/>
  <c r="B18" i="7"/>
  <c r="C16" i="7"/>
  <c r="B16" i="7"/>
  <c r="C15" i="7"/>
  <c r="B15" i="7"/>
  <c r="C14" i="7"/>
  <c r="B14" i="7"/>
  <c r="B11" i="7"/>
  <c r="C11" i="7"/>
  <c r="B12" i="7"/>
  <c r="C12" i="7"/>
  <c r="C10" i="7"/>
  <c r="B10" i="7"/>
  <c r="D47" i="6"/>
  <c r="D47" i="7" s="1"/>
  <c r="G47" i="7" s="1"/>
  <c r="D48" i="6" l="1"/>
  <c r="D48" i="7" s="1"/>
  <c r="G48" i="7" s="1"/>
  <c r="D46" i="6"/>
  <c r="D46" i="7" s="1"/>
  <c r="G46" i="7" s="1"/>
  <c r="D45" i="6"/>
  <c r="D45" i="7" s="1"/>
  <c r="G45" i="7" s="1"/>
  <c r="D44" i="6"/>
  <c r="D44" i="7" s="1"/>
  <c r="G44" i="7" s="1"/>
  <c r="D42" i="6"/>
  <c r="D42" i="7" s="1"/>
  <c r="G42" i="7" s="1"/>
  <c r="D41" i="6"/>
  <c r="D41" i="7" s="1"/>
  <c r="G41" i="7" s="1"/>
  <c r="D40" i="6"/>
  <c r="D40" i="7" s="1"/>
  <c r="G40" i="7" s="1"/>
  <c r="D39" i="6"/>
  <c r="D39" i="7" s="1"/>
  <c r="G39" i="7" s="1"/>
  <c r="D38" i="6"/>
  <c r="D38" i="7" s="1"/>
  <c r="G38" i="7" s="1"/>
  <c r="D37" i="6"/>
  <c r="D37" i="7" s="1"/>
  <c r="G37" i="7" s="1"/>
  <c r="D36" i="6"/>
  <c r="D36" i="7" s="1"/>
  <c r="G36" i="7" s="1"/>
  <c r="D34" i="6"/>
  <c r="D34" i="7" s="1"/>
  <c r="G34" i="7" s="1"/>
  <c r="D33" i="6"/>
  <c r="D33" i="7" s="1"/>
  <c r="G33" i="7" s="1"/>
  <c r="D32" i="6"/>
  <c r="D32" i="7" s="1"/>
  <c r="G32" i="7" s="1"/>
  <c r="D31" i="6"/>
  <c r="D31" i="7" s="1"/>
  <c r="G31" i="7" s="1"/>
  <c r="D30" i="6"/>
  <c r="D30" i="7" s="1"/>
  <c r="G30" i="7" s="1"/>
  <c r="D29" i="6"/>
  <c r="D29" i="7" s="1"/>
  <c r="G29" i="7" s="1"/>
  <c r="D28" i="6"/>
  <c r="D28" i="7" s="1"/>
  <c r="G28" i="7" s="1"/>
  <c r="D26" i="6"/>
  <c r="D26" i="7" s="1"/>
  <c r="G26" i="7" s="1"/>
  <c r="D25" i="6"/>
  <c r="D25" i="7" s="1"/>
  <c r="G25" i="7" s="1"/>
  <c r="D24" i="6"/>
  <c r="D24" i="7" s="1"/>
  <c r="G24" i="7" s="1"/>
  <c r="D21" i="6"/>
  <c r="D21" i="7" s="1"/>
  <c r="G21" i="7" s="1"/>
  <c r="D20" i="6"/>
  <c r="D20" i="7" s="1"/>
  <c r="G20" i="7" s="1"/>
  <c r="D19" i="6"/>
  <c r="D19" i="7" s="1"/>
  <c r="G19" i="7" s="1"/>
  <c r="D18" i="6"/>
  <c r="D18" i="7" s="1"/>
  <c r="G18" i="7" s="1"/>
  <c r="D16" i="6"/>
  <c r="D16" i="7" s="1"/>
  <c r="G16" i="7" s="1"/>
  <c r="D15" i="6"/>
  <c r="D15" i="7" s="1"/>
  <c r="G15" i="7" s="1"/>
  <c r="D14" i="6"/>
  <c r="D14" i="7" s="1"/>
  <c r="G14" i="7" s="1"/>
  <c r="D12" i="6"/>
  <c r="D12" i="7" s="1"/>
  <c r="G12" i="7" s="1"/>
  <c r="D11" i="6"/>
  <c r="D11" i="7" s="1"/>
  <c r="G11" i="7" s="1"/>
  <c r="D10" i="6"/>
  <c r="D10" i="7" s="1"/>
  <c r="G10" i="7" s="1"/>
  <c r="G49" i="7" s="1"/>
</calcChain>
</file>

<file path=xl/sharedStrings.xml><?xml version="1.0" encoding="utf-8"?>
<sst xmlns="http://schemas.openxmlformats.org/spreadsheetml/2006/main" count="126" uniqueCount="59">
  <si>
    <r>
      <t>Prix Unitaire HT</t>
    </r>
    <r>
      <rPr>
        <b/>
        <sz val="9"/>
        <color theme="0"/>
        <rFont val="Palatino Linotype"/>
        <family val="1"/>
      </rPr>
      <t xml:space="preserve">
(A)</t>
    </r>
  </si>
  <si>
    <t>Taux de TVA applicable
( B )</t>
  </si>
  <si>
    <r>
      <t xml:space="preserve">Prix Unitaire TTC </t>
    </r>
    <r>
      <rPr>
        <b/>
        <sz val="9"/>
        <color theme="0"/>
        <rFont val="Palatino Linotype"/>
        <family val="1"/>
      </rPr>
      <t>=
( A ) + [( A) x ( B )]</t>
    </r>
  </si>
  <si>
    <t>MAIN D'ŒUVRE</t>
  </si>
  <si>
    <t>TRAVAUX DE MECANIQUE</t>
  </si>
  <si>
    <t>TRAVAUX DE CARROSSERIE</t>
  </si>
  <si>
    <t>TRAVAUX DE PEINTURE</t>
  </si>
  <si>
    <t>MAIN D'ŒUVRE (tarif à l'heure)</t>
  </si>
  <si>
    <t>ASSISTANCE</t>
  </si>
  <si>
    <t>Gardiennage par jour</t>
  </si>
  <si>
    <t>Treuillage</t>
  </si>
  <si>
    <t>Grutage</t>
  </si>
  <si>
    <t>Assistance pour les véhicules &lt; 1,8 tonnes</t>
  </si>
  <si>
    <t>Dépannage du véhicule si réparation en semaine</t>
  </si>
  <si>
    <t>Dépannage du véhicule si réparation la nuit</t>
  </si>
  <si>
    <t>Dépannage du véhicule si réparation les week-end et jours fériés</t>
  </si>
  <si>
    <t>Prix unitaire du kilomètre parcouru</t>
  </si>
  <si>
    <t>Assistance pour les véhicules entre 1,8 et 3,5 tonnes</t>
  </si>
  <si>
    <t>DIVERS</t>
  </si>
  <si>
    <t>Passage au banc</t>
  </si>
  <si>
    <t>Recyclage déchets</t>
  </si>
  <si>
    <t>Diagnostic</t>
  </si>
  <si>
    <t>PIECES DETACHEES ET ACCESSOIRES</t>
  </si>
  <si>
    <t>Freinage</t>
  </si>
  <si>
    <t>Suspension / Direction / Train</t>
  </si>
  <si>
    <t>Echappement</t>
  </si>
  <si>
    <t>Embrayage et boîte de vitesse</t>
  </si>
  <si>
    <t>Pièces moteur</t>
  </si>
  <si>
    <t>Filtration</t>
  </si>
  <si>
    <t>Démarrage et Charge</t>
  </si>
  <si>
    <t>Clim et pièces thermiques</t>
  </si>
  <si>
    <t>Visibilité</t>
  </si>
  <si>
    <t>Pièces habitacle</t>
  </si>
  <si>
    <t>Accessoires et entretien</t>
  </si>
  <si>
    <t xml:space="preserve">Remise applicable sur le tarif public (en %) </t>
  </si>
  <si>
    <t>Bordereau des prix unitaires - BPU</t>
  </si>
  <si>
    <t>Autre (ne rentrant dans aucune des catégories ci-dessus)</t>
  </si>
  <si>
    <t>Désignation des familles ou catégories de pièces</t>
  </si>
  <si>
    <t>MAIN D'ŒUVRE NIVEAU T1 (de base) (tarif à l'heure)</t>
  </si>
  <si>
    <t>MAIN D'ŒUVRE NIVEAU T2 (technique) (tarif à l'heure)</t>
  </si>
  <si>
    <t>MAIN D'ŒUVRE NIVEAU T3 (très technique) (tarif à l'heure)</t>
  </si>
  <si>
    <t>Recharge climatisation R134A</t>
  </si>
  <si>
    <t>Recharge climatisation R-1234YF</t>
  </si>
  <si>
    <t>Peinture opaque (tarif au L)</t>
  </si>
  <si>
    <t>Peinture vernis (tarif au L)</t>
  </si>
  <si>
    <t>Peinture nacré (tarif au L)</t>
  </si>
  <si>
    <t>Détail quantitatif estimatif - DQE</t>
  </si>
  <si>
    <t>Quantité prévisionnelle annuelle</t>
  </si>
  <si>
    <t>Prix total TTC</t>
  </si>
  <si>
    <t>TOTAL GENERAL</t>
  </si>
  <si>
    <t>Quantité prévisionnelle annuelle de pièces détachées ou accessoires sur la famille / catégorie considérée</t>
  </si>
  <si>
    <t>Assistance pour les véhicules &lt; 3,5 tonnes</t>
  </si>
  <si>
    <t>Assistance pour les véhicules entre 3,5 et 7 tonnes</t>
  </si>
  <si>
    <t xml:space="preserve">Seule la colonne B doit être renseignée. 
Il est interdit d'ajouter, de supprimer ou de modifier des lignes ou des colonnes 
Le soumissionnaire est responsable de l'exactitude des informations saisies. </t>
  </si>
  <si>
    <t>Le candidat ne complète pas cet onglet. En effet, un système de renvois de cellules est établi depuis l'onglet BPU.</t>
  </si>
  <si>
    <t>Lot 1 - CHU de Toulouse et CH Gérard Marchant : Prestations de maintenance et assistance des véhicules (carrosserie, mécanique et peinture)</t>
  </si>
  <si>
    <t>Forfait de prise en charge pour un remorquage jusqu'à l'atelier de l'établissement concerné en semaine</t>
  </si>
  <si>
    <t>Forfait de prise en charge pour un remorquage jusqu'à l'atelier de l'établissement concerné la nuit</t>
  </si>
  <si>
    <t>Forfait de prise en charge pour un remorquage jusqu'à l'atelier de l'établissement concerné les week-end et jours fériés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</si>
</sst>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Palatino Linotype"/>
      <family val="1"/>
    </font>
    <font>
      <sz val="11"/>
      <color theme="1"/>
      <name val="Calibri"/>
      <family val="2"/>
      <scheme val="minor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sz val="10"/>
      <name val="Arial"/>
      <family val="2"/>
    </font>
    <font>
      <b/>
      <sz val="12"/>
      <color theme="0"/>
      <name val="Palatino Linotype"/>
      <family val="1"/>
    </font>
    <font>
      <u/>
      <sz val="10"/>
      <color indexed="12"/>
      <name val="Arial"/>
      <family val="2"/>
    </font>
    <font>
      <b/>
      <sz val="16"/>
      <name val="Palatino Linotype"/>
      <family val="1"/>
    </font>
    <font>
      <b/>
      <sz val="11"/>
      <color rgb="FFC00000"/>
      <name val="Palatino Linotype"/>
      <family val="1"/>
    </font>
    <font>
      <b/>
      <sz val="9"/>
      <color theme="0"/>
      <name val="Palatino Linotype"/>
      <family val="1"/>
    </font>
    <font>
      <b/>
      <sz val="22"/>
      <color theme="0"/>
      <name val="Palatino Linotype"/>
      <family val="1"/>
    </font>
    <font>
      <sz val="14"/>
      <name val="Palatino Linotype"/>
      <family val="1"/>
    </font>
    <font>
      <sz val="10"/>
      <name val="Times New Roman"/>
      <family val="1"/>
    </font>
    <font>
      <sz val="16"/>
      <name val="Palatino Linotype"/>
      <family val="1"/>
    </font>
    <font>
      <b/>
      <sz val="14"/>
      <name val="Palatino Linotype"/>
      <family val="1"/>
    </font>
    <font>
      <sz val="9"/>
      <name val="Palatino Linotype"/>
      <family val="1"/>
    </font>
    <font>
      <b/>
      <sz val="16"/>
      <color rgb="FFFF0000"/>
      <name val="Palatino Linotype"/>
      <family val="1"/>
    </font>
    <font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0" fillId="0" borderId="0" xfId="7" applyFont="1" applyFill="1" applyBorder="1" applyAlignment="1" applyProtection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 applyProtection="1">
      <alignment horizontal="center" vertical="center" wrapText="1"/>
    </xf>
    <xf numFmtId="164" fontId="5" fillId="0" borderId="3" xfId="7" applyNumberFormat="1" applyFont="1" applyFill="1" applyBorder="1" applyAlignment="1" applyProtection="1">
      <alignment horizontal="center" vertical="center" wrapText="1"/>
      <protection locked="0"/>
    </xf>
    <xf numFmtId="9" fontId="5" fillId="0" borderId="3" xfId="6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indent="2"/>
    </xf>
    <xf numFmtId="0" fontId="13" fillId="0" borderId="4" xfId="0" applyFont="1" applyFill="1" applyBorder="1" applyAlignment="1" applyProtection="1">
      <alignment horizontal="center" vertical="center" wrapText="1"/>
    </xf>
    <xf numFmtId="164" fontId="5" fillId="0" borderId="4" xfId="7" applyNumberFormat="1" applyFont="1" applyFill="1" applyBorder="1" applyAlignment="1" applyProtection="1">
      <alignment horizontal="center" vertical="center" wrapText="1"/>
      <protection locked="0"/>
    </xf>
    <xf numFmtId="9" fontId="5" fillId="0" borderId="4" xfId="6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</xf>
    <xf numFmtId="164" fontId="5" fillId="0" borderId="5" xfId="7" applyNumberFormat="1" applyFont="1" applyFill="1" applyBorder="1" applyAlignment="1" applyProtection="1">
      <alignment horizontal="center" vertical="center" wrapText="1"/>
      <protection locked="0"/>
    </xf>
    <xf numFmtId="9" fontId="5" fillId="0" borderId="5" xfId="6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164" fontId="5" fillId="0" borderId="0" xfId="7" applyNumberFormat="1" applyFont="1" applyFill="1" applyBorder="1" applyAlignment="1" applyProtection="1">
      <alignment horizontal="center" vertical="center" wrapText="1"/>
      <protection locked="0"/>
    </xf>
    <xf numFmtId="9" fontId="5" fillId="0" borderId="0" xfId="6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indent="1"/>
    </xf>
    <xf numFmtId="0" fontId="17" fillId="0" borderId="0" xfId="0" applyFont="1" applyFill="1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13" fillId="0" borderId="10" xfId="0" applyFont="1" applyBorder="1" applyAlignment="1" applyProtection="1">
      <alignment horizontal="center" vertical="center" wrapText="1"/>
    </xf>
    <xf numFmtId="164" fontId="5" fillId="0" borderId="11" xfId="7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2" fillId="4" borderId="14" xfId="0" applyFont="1" applyFill="1" applyBorder="1" applyAlignment="1" applyProtection="1">
      <alignment vertical="center" wrapText="1"/>
      <protection locked="0"/>
    </xf>
    <xf numFmtId="0" fontId="14" fillId="4" borderId="2" xfId="0" applyFont="1" applyFill="1" applyBorder="1" applyAlignment="1">
      <alignment horizontal="left" vertical="center" indent="2"/>
    </xf>
    <xf numFmtId="0" fontId="2" fillId="4" borderId="2" xfId="0" applyFont="1" applyFill="1" applyBorder="1" applyAlignment="1" applyProtection="1">
      <alignment vertical="center" wrapText="1"/>
      <protection locked="0"/>
    </xf>
    <xf numFmtId="0" fontId="14" fillId="2" borderId="2" xfId="0" applyFont="1" applyFill="1" applyBorder="1" applyAlignment="1">
      <alignment horizontal="left" vertical="center" indent="2"/>
    </xf>
    <xf numFmtId="0" fontId="2" fillId="2" borderId="2" xfId="0" applyFont="1" applyFill="1" applyBorder="1" applyAlignment="1">
      <alignment vertical="center" wrapText="1"/>
    </xf>
    <xf numFmtId="164" fontId="14" fillId="0" borderId="2" xfId="0" applyNumberFormat="1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indent="2"/>
    </xf>
    <xf numFmtId="0" fontId="18" fillId="2" borderId="2" xfId="0" applyFont="1" applyFill="1" applyBorder="1" applyAlignment="1">
      <alignment horizontal="left" vertical="center" indent="2"/>
    </xf>
    <xf numFmtId="0" fontId="18" fillId="4" borderId="2" xfId="0" applyFont="1" applyFill="1" applyBorder="1" applyAlignment="1" applyProtection="1">
      <alignment vertical="center" wrapText="1"/>
      <protection locked="0"/>
    </xf>
    <xf numFmtId="0" fontId="18" fillId="2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1" xfId="7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>
      <alignment horizontal="center" vertical="center" wrapText="1"/>
    </xf>
    <xf numFmtId="0" fontId="9" fillId="4" borderId="8" xfId="7" applyFont="1" applyFill="1" applyBorder="1" applyAlignment="1" applyProtection="1">
      <alignment horizontal="center" vertical="center"/>
      <protection locked="0"/>
    </xf>
    <xf numFmtId="0" fontId="9" fillId="4" borderId="6" xfId="7" applyFont="1" applyFill="1" applyBorder="1" applyAlignment="1" applyProtection="1">
      <alignment horizontal="center" vertical="center"/>
      <protection locked="0"/>
    </xf>
    <xf numFmtId="0" fontId="9" fillId="4" borderId="9" xfId="7" applyFont="1" applyFill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5" fillId="4" borderId="12" xfId="7" applyFont="1" applyFill="1" applyBorder="1" applyAlignment="1" applyProtection="1">
      <alignment horizontal="center" vertical="center"/>
      <protection locked="0"/>
    </xf>
    <xf numFmtId="0" fontId="15" fillId="4" borderId="7" xfId="7" applyFont="1" applyFill="1" applyBorder="1" applyAlignment="1" applyProtection="1">
      <alignment horizontal="center" vertical="center"/>
      <protection locked="0"/>
    </xf>
    <xf numFmtId="0" fontId="15" fillId="4" borderId="13" xfId="7" applyFont="1" applyFill="1" applyBorder="1" applyAlignment="1" applyProtection="1">
      <alignment horizontal="center" vertical="center"/>
      <protection locked="0"/>
    </xf>
    <xf numFmtId="0" fontId="15" fillId="4" borderId="8" xfId="7" applyFont="1" applyFill="1" applyBorder="1" applyAlignment="1" applyProtection="1">
      <alignment horizontal="center" vertical="center"/>
      <protection locked="0"/>
    </xf>
    <xf numFmtId="0" fontId="15" fillId="4" borderId="6" xfId="7" applyFont="1" applyFill="1" applyBorder="1" applyAlignment="1" applyProtection="1">
      <alignment horizontal="center" vertical="center"/>
      <protection locked="0"/>
    </xf>
    <xf numFmtId="0" fontId="15" fillId="4" borderId="9" xfId="7" applyFont="1" applyFill="1" applyBorder="1" applyAlignment="1" applyProtection="1">
      <alignment horizontal="center" vertical="center"/>
      <protection locked="0"/>
    </xf>
    <xf numFmtId="0" fontId="12" fillId="2" borderId="8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9" fillId="4" borderId="2" xfId="7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</cellXfs>
  <cellStyles count="9">
    <cellStyle name="Lien hypertexte 2" xfId="3" xr:uid="{00000000-0005-0000-0000-000000000000}"/>
    <cellStyle name="Monétaire 2" xfId="8" xr:uid="{00000000-0005-0000-0000-000002000000}"/>
    <cellStyle name="Normal" xfId="0" builtinId="0"/>
    <cellStyle name="Normal 2" xfId="4" xr:uid="{00000000-0005-0000-0000-000004000000}"/>
    <cellStyle name="Normal 3" xfId="5" xr:uid="{00000000-0005-0000-0000-000005000000}"/>
    <cellStyle name="Normal 4" xfId="1" xr:uid="{00000000-0005-0000-0000-000006000000}"/>
    <cellStyle name="Normal 5" xfId="2" xr:uid="{00000000-0005-0000-0000-000007000000}"/>
    <cellStyle name="Normal 5 2" xfId="7" xr:uid="{00000000-0005-0000-0000-000008000000}"/>
    <cellStyle name="Pourcentage" xfId="6" builtinId="5"/>
  </cellStyles>
  <dxfs count="0"/>
  <tableStyles count="0" defaultTableStyle="TableStyleMedium2" defaultPivotStyle="PivotStyleLight16"/>
  <colors>
    <mruColors>
      <color rgb="FFFFDA3F"/>
      <color rgb="FF8585FF"/>
      <color rgb="FF00C864"/>
      <color rgb="FFFFCC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I68"/>
  <sheetViews>
    <sheetView tabSelected="1" zoomScale="85" zoomScaleNormal="85" workbookViewId="0">
      <selection activeCell="A5" sqref="A5:D5"/>
    </sheetView>
  </sheetViews>
  <sheetFormatPr baseColWidth="10" defaultColWidth="11.453125" defaultRowHeight="14.5" x14ac:dyDescent="0.25"/>
  <cols>
    <col min="1" max="1" width="67.1796875" style="2" customWidth="1"/>
    <col min="2" max="2" width="21.7265625" style="2" customWidth="1"/>
    <col min="3" max="3" width="21.1796875" style="2" customWidth="1"/>
    <col min="4" max="4" width="21.26953125" style="2" customWidth="1"/>
    <col min="5" max="5" width="11.1796875" style="2" customWidth="1"/>
    <col min="6" max="6" width="44.54296875" style="2" customWidth="1"/>
    <col min="7" max="16384" width="11.453125" style="2"/>
  </cols>
  <sheetData>
    <row r="1" spans="1:9" s="1" customFormat="1" ht="15" customHeight="1" x14ac:dyDescent="0.25">
      <c r="A1" s="4"/>
      <c r="B1" s="5"/>
      <c r="C1" s="5"/>
      <c r="D1" s="5"/>
      <c r="E1" s="3"/>
    </row>
    <row r="2" spans="1:9" s="1" customFormat="1" ht="56.5" customHeight="1" x14ac:dyDescent="0.25">
      <c r="A2" s="67" t="s">
        <v>55</v>
      </c>
      <c r="B2" s="68"/>
      <c r="C2" s="68"/>
      <c r="D2" s="68"/>
      <c r="E2" s="3"/>
    </row>
    <row r="3" spans="1:9" s="1" customFormat="1" ht="15" customHeight="1" x14ac:dyDescent="0.25">
      <c r="A3" s="4"/>
      <c r="B3" s="5"/>
      <c r="C3" s="5"/>
      <c r="D3" s="5"/>
      <c r="E3" s="3"/>
    </row>
    <row r="4" spans="1:9" s="1" customFormat="1" ht="32.5" customHeight="1" x14ac:dyDescent="0.25">
      <c r="A4" s="69" t="s">
        <v>35</v>
      </c>
      <c r="B4" s="69"/>
      <c r="C4" s="69"/>
      <c r="D4" s="69"/>
      <c r="E4" s="3"/>
    </row>
    <row r="5" spans="1:9" s="1" customFormat="1" ht="54" customHeight="1" x14ac:dyDescent="0.25">
      <c r="A5" s="71" t="s">
        <v>53</v>
      </c>
      <c r="B5" s="71"/>
      <c r="C5" s="71"/>
      <c r="D5" s="71"/>
      <c r="E5" s="3"/>
    </row>
    <row r="6" spans="1:9" s="1" customFormat="1" ht="18.649999999999999" customHeight="1" x14ac:dyDescent="0.25">
      <c r="B6" s="6"/>
      <c r="C6" s="6"/>
      <c r="D6" s="6"/>
      <c r="E6" s="3"/>
    </row>
    <row r="7" spans="1:9" s="1" customFormat="1" ht="56.5" customHeight="1" x14ac:dyDescent="0.25">
      <c r="B7" s="7" t="s">
        <v>0</v>
      </c>
      <c r="C7" s="7" t="s">
        <v>1</v>
      </c>
      <c r="D7" s="7" t="s">
        <v>2</v>
      </c>
      <c r="E7" s="3"/>
    </row>
    <row r="8" spans="1:9" s="1" customFormat="1" ht="40.15" customHeight="1" x14ac:dyDescent="0.25">
      <c r="A8" s="64" t="s">
        <v>3</v>
      </c>
      <c r="B8" s="65"/>
      <c r="C8" s="65"/>
      <c r="D8" s="66"/>
      <c r="E8" s="3"/>
    </row>
    <row r="9" spans="1:9" s="1" customFormat="1" ht="30" customHeight="1" x14ac:dyDescent="0.25">
      <c r="A9" s="70" t="s">
        <v>4</v>
      </c>
      <c r="B9" s="70"/>
      <c r="C9" s="70"/>
      <c r="D9" s="70"/>
      <c r="E9" s="3"/>
    </row>
    <row r="10" spans="1:9" s="1" customFormat="1" ht="45.65" customHeight="1" x14ac:dyDescent="0.25">
      <c r="A10" s="8" t="s">
        <v>38</v>
      </c>
      <c r="B10" s="9">
        <v>0</v>
      </c>
      <c r="C10" s="10"/>
      <c r="D10" s="9">
        <f>B10+B10*C10</f>
        <v>0</v>
      </c>
      <c r="E10" s="3"/>
      <c r="F10" s="31"/>
      <c r="G10"/>
    </row>
    <row r="11" spans="1:9" s="1" customFormat="1" ht="45.65" customHeight="1" x14ac:dyDescent="0.25">
      <c r="A11" s="12" t="s">
        <v>39</v>
      </c>
      <c r="B11" s="13">
        <v>0</v>
      </c>
      <c r="C11" s="14"/>
      <c r="D11" s="13">
        <f>B11+B11*C11</f>
        <v>0</v>
      </c>
      <c r="E11" s="3"/>
      <c r="F11" s="31"/>
      <c r="G11"/>
    </row>
    <row r="12" spans="1:9" s="1" customFormat="1" ht="45.65" customHeight="1" x14ac:dyDescent="0.25">
      <c r="A12" s="15" t="s">
        <v>40</v>
      </c>
      <c r="B12" s="16">
        <v>0</v>
      </c>
      <c r="C12" s="17"/>
      <c r="D12" s="16">
        <f>B12+B12*C12</f>
        <v>0</v>
      </c>
      <c r="E12" s="3"/>
      <c r="F12" s="31"/>
      <c r="G12"/>
    </row>
    <row r="13" spans="1:9" s="1" customFormat="1" ht="30" customHeight="1" x14ac:dyDescent="0.25">
      <c r="A13" s="52" t="s">
        <v>5</v>
      </c>
      <c r="B13" s="53"/>
      <c r="C13" s="53"/>
      <c r="D13" s="54"/>
      <c r="E13" s="3"/>
      <c r="F13" s="11"/>
      <c r="G13" s="11"/>
      <c r="H13" s="11"/>
    </row>
    <row r="14" spans="1:9" s="1" customFormat="1" ht="45.65" customHeight="1" x14ac:dyDescent="0.25">
      <c r="A14" s="8" t="s">
        <v>38</v>
      </c>
      <c r="B14" s="9">
        <v>0</v>
      </c>
      <c r="C14" s="10"/>
      <c r="D14" s="9">
        <f>B14+B14*C14</f>
        <v>0</v>
      </c>
      <c r="E14" s="3"/>
      <c r="F14" s="31"/>
      <c r="G14" s="30"/>
      <c r="H14" s="3"/>
      <c r="I14" s="3"/>
    </row>
    <row r="15" spans="1:9" s="1" customFormat="1" ht="45.65" customHeight="1" x14ac:dyDescent="0.25">
      <c r="A15" s="12" t="s">
        <v>39</v>
      </c>
      <c r="B15" s="13">
        <v>0</v>
      </c>
      <c r="C15" s="14"/>
      <c r="D15" s="13">
        <f>B15+B15*C15</f>
        <v>0</v>
      </c>
      <c r="E15" s="3"/>
      <c r="F15" s="31"/>
      <c r="G15" s="30"/>
      <c r="H15" s="3"/>
      <c r="I15" s="3"/>
    </row>
    <row r="16" spans="1:9" s="1" customFormat="1" ht="45.65" customHeight="1" x14ac:dyDescent="0.25">
      <c r="A16" s="15" t="s">
        <v>40</v>
      </c>
      <c r="B16" s="16">
        <v>0</v>
      </c>
      <c r="C16" s="17"/>
      <c r="D16" s="16">
        <f>B16+B16*C16</f>
        <v>0</v>
      </c>
      <c r="E16" s="3"/>
      <c r="F16" s="31"/>
      <c r="G16" s="30"/>
      <c r="H16" s="3"/>
      <c r="I16" s="3"/>
    </row>
    <row r="17" spans="1:9" s="1" customFormat="1" ht="30" customHeight="1" x14ac:dyDescent="0.25">
      <c r="A17" s="52" t="s">
        <v>6</v>
      </c>
      <c r="B17" s="53"/>
      <c r="C17" s="53"/>
      <c r="D17" s="54"/>
      <c r="E17" s="3"/>
      <c r="F17" s="11"/>
      <c r="G17" s="11"/>
      <c r="H17" s="11"/>
    </row>
    <row r="18" spans="1:9" s="1" customFormat="1" ht="45.65" customHeight="1" x14ac:dyDescent="0.25">
      <c r="A18" s="18" t="s">
        <v>7</v>
      </c>
      <c r="B18" s="9">
        <v>0</v>
      </c>
      <c r="C18" s="10"/>
      <c r="D18" s="9">
        <f>B18+B18*C18</f>
        <v>0</v>
      </c>
      <c r="E18" s="3"/>
      <c r="F18" s="31"/>
      <c r="G18" s="11"/>
      <c r="H18" s="32"/>
      <c r="I18" s="32"/>
    </row>
    <row r="19" spans="1:9" s="1" customFormat="1" ht="34.9" customHeight="1" x14ac:dyDescent="0.25">
      <c r="A19" s="19" t="s">
        <v>43</v>
      </c>
      <c r="B19" s="13">
        <v>0</v>
      </c>
      <c r="C19" s="14"/>
      <c r="D19" s="13">
        <f>B19+B19*C19</f>
        <v>0</v>
      </c>
      <c r="E19" s="3"/>
      <c r="F19" s="31"/>
      <c r="G19" s="11"/>
      <c r="H19" s="32"/>
      <c r="I19" s="32"/>
    </row>
    <row r="20" spans="1:9" s="1" customFormat="1" ht="34.9" customHeight="1" x14ac:dyDescent="0.25">
      <c r="A20" s="19" t="s">
        <v>44</v>
      </c>
      <c r="B20" s="13">
        <v>0</v>
      </c>
      <c r="C20" s="14"/>
      <c r="D20" s="13">
        <f>B20+B20*C20</f>
        <v>0</v>
      </c>
      <c r="E20" s="3"/>
      <c r="F20" s="31"/>
      <c r="G20" s="11"/>
      <c r="H20" s="32"/>
      <c r="I20" s="32"/>
    </row>
    <row r="21" spans="1:9" s="1" customFormat="1" ht="34.9" customHeight="1" x14ac:dyDescent="0.25">
      <c r="A21" s="20" t="s">
        <v>45</v>
      </c>
      <c r="B21" s="16">
        <v>0</v>
      </c>
      <c r="C21" s="17"/>
      <c r="D21" s="16">
        <f>B21+B21*C21</f>
        <v>0</v>
      </c>
      <c r="E21" s="3"/>
      <c r="F21" s="31"/>
      <c r="G21" s="11"/>
      <c r="H21" s="32"/>
      <c r="I21" s="32"/>
    </row>
    <row r="22" spans="1:9" s="1" customFormat="1" ht="15" customHeight="1" x14ac:dyDescent="0.25">
      <c r="A22" s="28"/>
      <c r="B22" s="21"/>
      <c r="C22" s="22"/>
      <c r="D22" s="29"/>
      <c r="E22" s="3"/>
      <c r="F22" s="11"/>
      <c r="G22" s="11"/>
      <c r="H22" s="11"/>
    </row>
    <row r="23" spans="1:9" s="1" customFormat="1" ht="40.15" customHeight="1" x14ac:dyDescent="0.25">
      <c r="A23" s="55" t="s">
        <v>8</v>
      </c>
      <c r="B23" s="56"/>
      <c r="C23" s="56"/>
      <c r="D23" s="57"/>
      <c r="E23" s="3"/>
      <c r="F23" s="11"/>
      <c r="G23" s="11"/>
      <c r="H23" s="11"/>
    </row>
    <row r="24" spans="1:9" s="1" customFormat="1" ht="34.9" customHeight="1" x14ac:dyDescent="0.25">
      <c r="A24" s="12" t="s">
        <v>9</v>
      </c>
      <c r="B24" s="13">
        <v>0</v>
      </c>
      <c r="C24" s="14"/>
      <c r="D24" s="13">
        <f>B24+B24*C24</f>
        <v>0</v>
      </c>
      <c r="E24" s="3"/>
      <c r="F24" s="11"/>
      <c r="G24" s="11"/>
      <c r="H24" s="11"/>
    </row>
    <row r="25" spans="1:9" s="1" customFormat="1" ht="34.9" customHeight="1" x14ac:dyDescent="0.25">
      <c r="A25" s="12" t="s">
        <v>10</v>
      </c>
      <c r="B25" s="13">
        <v>0</v>
      </c>
      <c r="C25" s="14"/>
      <c r="D25" s="13">
        <f>B25+B25*C25</f>
        <v>0</v>
      </c>
      <c r="E25" s="3"/>
      <c r="F25" s="11"/>
      <c r="G25" s="11"/>
      <c r="H25" s="11"/>
    </row>
    <row r="26" spans="1:9" s="1" customFormat="1" ht="34.9" customHeight="1" x14ac:dyDescent="0.25">
      <c r="A26" s="15" t="s">
        <v>11</v>
      </c>
      <c r="B26" s="16">
        <v>0</v>
      </c>
      <c r="C26" s="17"/>
      <c r="D26" s="16">
        <f>B26+B26*C26</f>
        <v>0</v>
      </c>
      <c r="E26" s="3"/>
      <c r="F26" s="11"/>
      <c r="G26" s="11"/>
      <c r="H26" s="11"/>
    </row>
    <row r="27" spans="1:9" s="1" customFormat="1" ht="25.9" customHeight="1" x14ac:dyDescent="0.25">
      <c r="A27" s="58" t="s">
        <v>12</v>
      </c>
      <c r="B27" s="59"/>
      <c r="C27" s="59"/>
      <c r="D27" s="60"/>
      <c r="E27" s="3"/>
    </row>
    <row r="28" spans="1:9" s="1" customFormat="1" ht="46.15" customHeight="1" x14ac:dyDescent="0.25">
      <c r="A28" s="8" t="s">
        <v>13</v>
      </c>
      <c r="B28" s="9">
        <v>0</v>
      </c>
      <c r="C28" s="10"/>
      <c r="D28" s="9">
        <f t="shared" ref="D28:D34" si="0">B28+B28*C28</f>
        <v>0</v>
      </c>
      <c r="E28" s="3"/>
      <c r="F28" s="3"/>
    </row>
    <row r="29" spans="1:9" s="1" customFormat="1" ht="46.15" customHeight="1" x14ac:dyDescent="0.25">
      <c r="A29" s="8" t="s">
        <v>14</v>
      </c>
      <c r="B29" s="13">
        <v>0</v>
      </c>
      <c r="C29" s="14"/>
      <c r="D29" s="13">
        <f t="shared" si="0"/>
        <v>0</v>
      </c>
      <c r="E29" s="3"/>
      <c r="F29" s="3"/>
    </row>
    <row r="30" spans="1:9" s="1" customFormat="1" ht="46.15" customHeight="1" x14ac:dyDescent="0.25">
      <c r="A30" s="8" t="s">
        <v>15</v>
      </c>
      <c r="B30" s="13">
        <v>0</v>
      </c>
      <c r="C30" s="14"/>
      <c r="D30" s="13">
        <f t="shared" si="0"/>
        <v>0</v>
      </c>
      <c r="E30" s="3"/>
      <c r="F30" s="3"/>
    </row>
    <row r="31" spans="1:9" s="1" customFormat="1" ht="46.15" customHeight="1" x14ac:dyDescent="0.25">
      <c r="A31" s="19" t="s">
        <v>56</v>
      </c>
      <c r="B31" s="13">
        <v>0</v>
      </c>
      <c r="C31" s="14"/>
      <c r="D31" s="13">
        <f t="shared" si="0"/>
        <v>0</v>
      </c>
      <c r="E31" s="3"/>
      <c r="F31" s="3"/>
    </row>
    <row r="32" spans="1:9" s="1" customFormat="1" ht="46.15" customHeight="1" x14ac:dyDescent="0.25">
      <c r="A32" s="19" t="s">
        <v>57</v>
      </c>
      <c r="B32" s="13">
        <v>0</v>
      </c>
      <c r="C32" s="14"/>
      <c r="D32" s="13">
        <f t="shared" si="0"/>
        <v>0</v>
      </c>
      <c r="E32" s="3"/>
      <c r="F32" s="3"/>
    </row>
    <row r="33" spans="1:6" s="1" customFormat="1" ht="58" customHeight="1" x14ac:dyDescent="0.25">
      <c r="A33" s="19" t="s">
        <v>58</v>
      </c>
      <c r="B33" s="13">
        <v>0</v>
      </c>
      <c r="C33" s="14"/>
      <c r="D33" s="13">
        <f t="shared" si="0"/>
        <v>0</v>
      </c>
      <c r="E33" s="3"/>
      <c r="F33" s="3"/>
    </row>
    <row r="34" spans="1:6" s="1" customFormat="1" ht="46.15" customHeight="1" x14ac:dyDescent="0.25">
      <c r="A34" s="20" t="s">
        <v>16</v>
      </c>
      <c r="B34" s="16">
        <v>0</v>
      </c>
      <c r="C34" s="17"/>
      <c r="D34" s="16">
        <f t="shared" si="0"/>
        <v>0</v>
      </c>
      <c r="E34" s="3"/>
    </row>
    <row r="35" spans="1:6" s="1" customFormat="1" ht="42.65" customHeight="1" x14ac:dyDescent="0.25">
      <c r="A35" s="61" t="s">
        <v>17</v>
      </c>
      <c r="B35" s="62"/>
      <c r="C35" s="62"/>
      <c r="D35" s="63"/>
      <c r="E35" s="3"/>
    </row>
    <row r="36" spans="1:6" ht="46.15" customHeight="1" x14ac:dyDescent="0.25">
      <c r="A36" s="8" t="s">
        <v>13</v>
      </c>
      <c r="B36" s="9">
        <v>0</v>
      </c>
      <c r="C36" s="10"/>
      <c r="D36" s="9">
        <f t="shared" ref="D36:D42" si="1">B36+B36*C36</f>
        <v>0</v>
      </c>
    </row>
    <row r="37" spans="1:6" ht="46.15" customHeight="1" x14ac:dyDescent="0.25">
      <c r="A37" s="8" t="s">
        <v>14</v>
      </c>
      <c r="B37" s="13">
        <v>0</v>
      </c>
      <c r="C37" s="14"/>
      <c r="D37" s="13">
        <f t="shared" si="1"/>
        <v>0</v>
      </c>
    </row>
    <row r="38" spans="1:6" ht="46.15" customHeight="1" x14ac:dyDescent="0.25">
      <c r="A38" s="8" t="s">
        <v>15</v>
      </c>
      <c r="B38" s="13">
        <v>0</v>
      </c>
      <c r="C38" s="14"/>
      <c r="D38" s="13">
        <f t="shared" si="1"/>
        <v>0</v>
      </c>
    </row>
    <row r="39" spans="1:6" ht="46.15" customHeight="1" x14ac:dyDescent="0.25">
      <c r="A39" s="19" t="s">
        <v>56</v>
      </c>
      <c r="B39" s="13">
        <v>0</v>
      </c>
      <c r="C39" s="14"/>
      <c r="D39" s="13">
        <f t="shared" si="1"/>
        <v>0</v>
      </c>
    </row>
    <row r="40" spans="1:6" ht="46.15" customHeight="1" x14ac:dyDescent="0.25">
      <c r="A40" s="19" t="s">
        <v>57</v>
      </c>
      <c r="B40" s="13">
        <v>0</v>
      </c>
      <c r="C40" s="14"/>
      <c r="D40" s="13">
        <f t="shared" si="1"/>
        <v>0</v>
      </c>
    </row>
    <row r="41" spans="1:6" ht="58" customHeight="1" x14ac:dyDescent="0.25">
      <c r="A41" s="19" t="s">
        <v>58</v>
      </c>
      <c r="B41" s="13">
        <v>0</v>
      </c>
      <c r="C41" s="14"/>
      <c r="D41" s="13">
        <f t="shared" si="1"/>
        <v>0</v>
      </c>
    </row>
    <row r="42" spans="1:6" ht="46.15" customHeight="1" x14ac:dyDescent="0.25">
      <c r="A42" s="20" t="s">
        <v>16</v>
      </c>
      <c r="B42" s="16">
        <v>0</v>
      </c>
      <c r="C42" s="17"/>
      <c r="D42" s="16">
        <f t="shared" si="1"/>
        <v>0</v>
      </c>
    </row>
    <row r="43" spans="1:6" ht="40.15" customHeight="1" x14ac:dyDescent="0.25">
      <c r="A43" s="64" t="s">
        <v>18</v>
      </c>
      <c r="B43" s="65"/>
      <c r="C43" s="65"/>
      <c r="D43" s="66"/>
    </row>
    <row r="44" spans="1:6" ht="23.5" x14ac:dyDescent="0.25">
      <c r="A44" s="23" t="s">
        <v>19</v>
      </c>
      <c r="B44" s="9">
        <v>0</v>
      </c>
      <c r="C44" s="10"/>
      <c r="D44" s="9">
        <f>B44+B44*C44</f>
        <v>0</v>
      </c>
    </row>
    <row r="45" spans="1:6" ht="23.5" x14ac:dyDescent="0.25">
      <c r="A45" s="23" t="s">
        <v>20</v>
      </c>
      <c r="B45" s="13">
        <v>0</v>
      </c>
      <c r="C45" s="14"/>
      <c r="D45" s="13">
        <f>B45+B45*C45</f>
        <v>0</v>
      </c>
    </row>
    <row r="46" spans="1:6" ht="23.5" x14ac:dyDescent="0.25">
      <c r="A46" s="23" t="s">
        <v>21</v>
      </c>
      <c r="B46" s="13">
        <v>0</v>
      </c>
      <c r="C46" s="14"/>
      <c r="D46" s="13">
        <f>B46+B46*C46</f>
        <v>0</v>
      </c>
    </row>
    <row r="47" spans="1:6" ht="23.5" x14ac:dyDescent="0.25">
      <c r="A47" s="23" t="s">
        <v>41</v>
      </c>
      <c r="B47" s="16">
        <v>0</v>
      </c>
      <c r="C47" s="17"/>
      <c r="D47" s="16">
        <f>B47+B47*C47</f>
        <v>0</v>
      </c>
    </row>
    <row r="48" spans="1:6" ht="23.5" x14ac:dyDescent="0.25">
      <c r="A48" s="23" t="s">
        <v>42</v>
      </c>
      <c r="B48" s="16">
        <v>0</v>
      </c>
      <c r="C48" s="17"/>
      <c r="D48" s="16">
        <f>B48+B48*C48</f>
        <v>0</v>
      </c>
      <c r="F48" s="33"/>
    </row>
    <row r="49" spans="1:4" ht="37.9" customHeight="1" x14ac:dyDescent="0.25"/>
    <row r="50" spans="1:4" ht="31.5" x14ac:dyDescent="0.25">
      <c r="A50" s="51" t="s">
        <v>22</v>
      </c>
      <c r="B50" s="51"/>
      <c r="C50" s="51"/>
      <c r="D50" s="51"/>
    </row>
    <row r="52" spans="1:4" ht="80" x14ac:dyDescent="0.25">
      <c r="A52" s="24" t="s">
        <v>37</v>
      </c>
      <c r="B52" s="24" t="s">
        <v>34</v>
      </c>
    </row>
    <row r="53" spans="1:4" ht="23.5" x14ac:dyDescent="0.25">
      <c r="A53" s="23" t="s">
        <v>23</v>
      </c>
      <c r="B53" s="10">
        <v>0</v>
      </c>
    </row>
    <row r="54" spans="1:4" ht="23.5" x14ac:dyDescent="0.25">
      <c r="A54" s="23" t="s">
        <v>24</v>
      </c>
      <c r="B54" s="14">
        <v>0</v>
      </c>
    </row>
    <row r="55" spans="1:4" ht="23.5" x14ac:dyDescent="0.25">
      <c r="A55" s="23" t="s">
        <v>25</v>
      </c>
      <c r="B55" s="14">
        <v>0</v>
      </c>
    </row>
    <row r="56" spans="1:4" ht="23.5" x14ac:dyDescent="0.25">
      <c r="A56" s="23" t="s">
        <v>26</v>
      </c>
      <c r="B56" s="17">
        <v>0</v>
      </c>
    </row>
    <row r="57" spans="1:4" ht="23.5" x14ac:dyDescent="0.25">
      <c r="A57" s="23" t="s">
        <v>27</v>
      </c>
      <c r="B57" s="17">
        <v>0</v>
      </c>
    </row>
    <row r="58" spans="1:4" ht="23.5" x14ac:dyDescent="0.25">
      <c r="A58" s="23" t="s">
        <v>28</v>
      </c>
      <c r="B58" s="10">
        <v>0</v>
      </c>
    </row>
    <row r="59" spans="1:4" ht="23.5" x14ac:dyDescent="0.25">
      <c r="A59" s="23" t="s">
        <v>29</v>
      </c>
      <c r="B59" s="14">
        <v>0</v>
      </c>
    </row>
    <row r="60" spans="1:4" ht="23.5" x14ac:dyDescent="0.25">
      <c r="A60" s="23" t="s">
        <v>30</v>
      </c>
      <c r="B60" s="14">
        <v>0</v>
      </c>
    </row>
    <row r="61" spans="1:4" ht="23.5" x14ac:dyDescent="0.25">
      <c r="A61" s="23" t="s">
        <v>31</v>
      </c>
      <c r="B61" s="17">
        <v>0</v>
      </c>
    </row>
    <row r="62" spans="1:4" ht="23.5" x14ac:dyDescent="0.25">
      <c r="A62" s="23" t="s">
        <v>32</v>
      </c>
      <c r="B62" s="17">
        <v>0</v>
      </c>
    </row>
    <row r="63" spans="1:4" ht="23.5" x14ac:dyDescent="0.25">
      <c r="A63" s="23" t="s">
        <v>33</v>
      </c>
      <c r="B63" s="10">
        <v>0</v>
      </c>
    </row>
    <row r="64" spans="1:4" ht="23.5" x14ac:dyDescent="0.25">
      <c r="A64" s="23" t="s">
        <v>36</v>
      </c>
      <c r="B64" s="14">
        <v>0</v>
      </c>
    </row>
    <row r="65" spans="1:2" x14ac:dyDescent="0.25">
      <c r="A65" s="25"/>
      <c r="B65" s="26"/>
    </row>
    <row r="66" spans="1:2" x14ac:dyDescent="0.25">
      <c r="A66" s="27"/>
      <c r="B66" s="26"/>
    </row>
    <row r="67" spans="1:2" x14ac:dyDescent="0.25">
      <c r="A67" s="27"/>
      <c r="B67" s="26"/>
    </row>
    <row r="68" spans="1:2" x14ac:dyDescent="0.25">
      <c r="A68" s="27"/>
      <c r="B68" s="26"/>
    </row>
  </sheetData>
  <mergeCells count="12">
    <mergeCell ref="A2:D2"/>
    <mergeCell ref="A4:D4"/>
    <mergeCell ref="A8:D8"/>
    <mergeCell ref="A9:D9"/>
    <mergeCell ref="A13:D13"/>
    <mergeCell ref="A5:D5"/>
    <mergeCell ref="A50:D50"/>
    <mergeCell ref="A17:D17"/>
    <mergeCell ref="A23:D23"/>
    <mergeCell ref="A27:D27"/>
    <mergeCell ref="A35:D35"/>
    <mergeCell ref="A43:D43"/>
  </mergeCells>
  <printOptions horizontalCentered="1"/>
  <pageMargins left="0.19685039370078741" right="0.19685039370078741" top="0.19685039370078741" bottom="0.19685039370078741" header="0.19685039370078741" footer="0"/>
  <pageSetup paperSize="9" scale="45" fitToWidth="0" orientation="portrait" r:id="rId1"/>
  <headerFooter>
    <oddFooter xml:space="preserve">&amp;L&amp;"-,Normal"&amp;9page&amp;P/&amp;N&amp;R&amp;"-,Normal"&amp;9                       .
</oddFooter>
  </headerFooter>
  <rowBreaks count="1" manualBreakCount="1">
    <brk id="4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F7F-CBAF-4E6F-A7D1-4293A3809060}">
  <sheetPr>
    <tabColor rgb="FFC00000"/>
  </sheetPr>
  <dimension ref="A1:I68"/>
  <sheetViews>
    <sheetView topLeftCell="A52" zoomScale="85" zoomScaleNormal="85" workbookViewId="0">
      <selection activeCell="A67" sqref="A67:XFD67"/>
    </sheetView>
  </sheetViews>
  <sheetFormatPr baseColWidth="10" defaultColWidth="11.453125" defaultRowHeight="14.5" x14ac:dyDescent="0.25"/>
  <cols>
    <col min="1" max="1" width="67.1796875" style="2" customWidth="1"/>
    <col min="2" max="2" width="21.7265625" style="2" customWidth="1"/>
    <col min="3" max="3" width="21.1796875" style="2" customWidth="1"/>
    <col min="4" max="4" width="21.26953125" style="2" customWidth="1"/>
    <col min="5" max="5" width="11.1796875" style="2" customWidth="1"/>
    <col min="6" max="6" width="27.7265625" style="2" customWidth="1"/>
    <col min="7" max="7" width="19.453125" style="2" customWidth="1"/>
    <col min="8" max="16384" width="11.453125" style="2"/>
  </cols>
  <sheetData>
    <row r="1" spans="1:9" s="1" customFormat="1" ht="15" customHeight="1" x14ac:dyDescent="0.25">
      <c r="A1" s="4"/>
      <c r="B1" s="5"/>
      <c r="C1" s="5"/>
      <c r="D1" s="5"/>
      <c r="E1" s="3"/>
    </row>
    <row r="2" spans="1:9" s="1" customFormat="1" ht="56.5" customHeight="1" x14ac:dyDescent="0.25">
      <c r="A2" s="67" t="s">
        <v>55</v>
      </c>
      <c r="B2" s="67"/>
      <c r="C2" s="67"/>
      <c r="D2" s="67"/>
      <c r="E2" s="67"/>
      <c r="F2" s="67"/>
      <c r="G2" s="67"/>
    </row>
    <row r="3" spans="1:9" s="1" customFormat="1" ht="15" customHeight="1" x14ac:dyDescent="0.25">
      <c r="A3" s="4"/>
      <c r="B3" s="5"/>
      <c r="C3" s="5"/>
      <c r="D3" s="5"/>
      <c r="E3" s="3"/>
    </row>
    <row r="4" spans="1:9" s="1" customFormat="1" ht="32.5" customHeight="1" x14ac:dyDescent="0.25">
      <c r="A4" s="69" t="s">
        <v>46</v>
      </c>
      <c r="B4" s="69"/>
      <c r="C4" s="69"/>
      <c r="D4" s="69"/>
      <c r="E4" s="69"/>
      <c r="F4" s="69"/>
      <c r="G4" s="69"/>
    </row>
    <row r="5" spans="1:9" s="1" customFormat="1" ht="40.5" customHeight="1" x14ac:dyDescent="0.25">
      <c r="A5" s="71" t="s">
        <v>54</v>
      </c>
      <c r="B5" s="71"/>
      <c r="C5" s="71"/>
      <c r="D5" s="71"/>
      <c r="E5" s="71"/>
      <c r="F5" s="71"/>
      <c r="G5" s="71"/>
    </row>
    <row r="6" spans="1:9" s="1" customFormat="1" ht="18.649999999999999" customHeight="1" x14ac:dyDescent="0.25">
      <c r="B6" s="6"/>
      <c r="C6" s="6"/>
      <c r="D6" s="6"/>
      <c r="E6" s="3"/>
    </row>
    <row r="7" spans="1:9" s="1" customFormat="1" ht="56.5" customHeight="1" x14ac:dyDescent="0.25">
      <c r="B7" s="7" t="s">
        <v>0</v>
      </c>
      <c r="C7" s="7" t="s">
        <v>1</v>
      </c>
      <c r="D7" s="7" t="s">
        <v>2</v>
      </c>
      <c r="E7" s="3"/>
      <c r="F7" s="34" t="s">
        <v>47</v>
      </c>
      <c r="G7" s="34" t="s">
        <v>48</v>
      </c>
    </row>
    <row r="8" spans="1:9" s="1" customFormat="1" ht="40.15" customHeight="1" x14ac:dyDescent="0.25">
      <c r="A8" s="64" t="s">
        <v>3</v>
      </c>
      <c r="B8" s="65"/>
      <c r="C8" s="65"/>
      <c r="D8" s="66"/>
      <c r="E8" s="3"/>
      <c r="F8" s="35"/>
      <c r="G8" s="35"/>
    </row>
    <row r="9" spans="1:9" s="1" customFormat="1" ht="30" customHeight="1" x14ac:dyDescent="0.25">
      <c r="A9" s="70" t="s">
        <v>4</v>
      </c>
      <c r="B9" s="70"/>
      <c r="C9" s="70"/>
      <c r="D9" s="70"/>
      <c r="E9" s="3"/>
      <c r="F9" s="36"/>
      <c r="G9" s="36"/>
    </row>
    <row r="10" spans="1:9" s="1" customFormat="1" ht="45.65" customHeight="1" x14ac:dyDescent="0.25">
      <c r="A10" s="8" t="s">
        <v>38</v>
      </c>
      <c r="B10" s="9">
        <f>BPU!B10</f>
        <v>0</v>
      </c>
      <c r="C10" s="10">
        <f>BPU!C10</f>
        <v>0</v>
      </c>
      <c r="D10" s="9">
        <f>BPU!D10</f>
        <v>0</v>
      </c>
      <c r="E10" s="3"/>
      <c r="F10" s="48">
        <f>200+2</f>
        <v>202</v>
      </c>
      <c r="G10" s="9">
        <f>D10*F10</f>
        <v>0</v>
      </c>
    </row>
    <row r="11" spans="1:9" s="1" customFormat="1" ht="45.65" customHeight="1" x14ac:dyDescent="0.25">
      <c r="A11" s="12" t="s">
        <v>39</v>
      </c>
      <c r="B11" s="9">
        <f>BPU!B11</f>
        <v>0</v>
      </c>
      <c r="C11" s="10">
        <f>BPU!C11</f>
        <v>0</v>
      </c>
      <c r="D11" s="9">
        <f>BPU!D11</f>
        <v>0</v>
      </c>
      <c r="E11" s="3"/>
      <c r="F11" s="48">
        <f>100+30</f>
        <v>130</v>
      </c>
      <c r="G11" s="9">
        <f t="shared" ref="G11:G48" si="0">D11*F11</f>
        <v>0</v>
      </c>
    </row>
    <row r="12" spans="1:9" s="1" customFormat="1" ht="45.65" customHeight="1" x14ac:dyDescent="0.25">
      <c r="A12" s="15" t="s">
        <v>40</v>
      </c>
      <c r="B12" s="9">
        <f>BPU!B12</f>
        <v>0</v>
      </c>
      <c r="C12" s="10">
        <f>BPU!C12</f>
        <v>0</v>
      </c>
      <c r="D12" s="9">
        <f>BPU!D12</f>
        <v>0</v>
      </c>
      <c r="E12" s="3"/>
      <c r="F12" s="48">
        <f>50+20</f>
        <v>70</v>
      </c>
      <c r="G12" s="9">
        <f t="shared" si="0"/>
        <v>0</v>
      </c>
    </row>
    <row r="13" spans="1:9" s="1" customFormat="1" ht="30" customHeight="1" x14ac:dyDescent="0.25">
      <c r="A13" s="52" t="s">
        <v>5</v>
      </c>
      <c r="B13" s="53"/>
      <c r="C13" s="53"/>
      <c r="D13" s="54"/>
      <c r="E13" s="3"/>
      <c r="F13" s="43"/>
      <c r="G13" s="37"/>
      <c r="H13" s="11"/>
    </row>
    <row r="14" spans="1:9" s="1" customFormat="1" ht="45.65" customHeight="1" x14ac:dyDescent="0.25">
      <c r="A14" s="8" t="s">
        <v>38</v>
      </c>
      <c r="B14" s="9">
        <f>BPU!B14</f>
        <v>0</v>
      </c>
      <c r="C14" s="10">
        <f>BPU!C14</f>
        <v>0</v>
      </c>
      <c r="D14" s="9">
        <f>BPU!D14</f>
        <v>0</v>
      </c>
      <c r="E14" s="3"/>
      <c r="F14" s="48">
        <f>20+5</f>
        <v>25</v>
      </c>
      <c r="G14" s="9">
        <f t="shared" si="0"/>
        <v>0</v>
      </c>
      <c r="H14" s="3"/>
      <c r="I14" s="3"/>
    </row>
    <row r="15" spans="1:9" s="1" customFormat="1" ht="45.65" customHeight="1" x14ac:dyDescent="0.25">
      <c r="A15" s="12" t="s">
        <v>39</v>
      </c>
      <c r="B15" s="9">
        <f>BPU!B15</f>
        <v>0</v>
      </c>
      <c r="C15" s="10">
        <f>BPU!C15</f>
        <v>0</v>
      </c>
      <c r="D15" s="9">
        <f>BPU!D15</f>
        <v>0</v>
      </c>
      <c r="E15" s="3"/>
      <c r="F15" s="48">
        <f>1+30</f>
        <v>31</v>
      </c>
      <c r="G15" s="9">
        <f t="shared" si="0"/>
        <v>0</v>
      </c>
      <c r="H15" s="3"/>
      <c r="I15" s="3"/>
    </row>
    <row r="16" spans="1:9" s="1" customFormat="1" ht="45.65" customHeight="1" x14ac:dyDescent="0.25">
      <c r="A16" s="15" t="s">
        <v>40</v>
      </c>
      <c r="B16" s="9">
        <f>BPU!B16</f>
        <v>0</v>
      </c>
      <c r="C16" s="10">
        <f>BPU!C16</f>
        <v>0</v>
      </c>
      <c r="D16" s="9">
        <f>BPU!D16</f>
        <v>0</v>
      </c>
      <c r="E16" s="3"/>
      <c r="F16" s="48">
        <f>1+20</f>
        <v>21</v>
      </c>
      <c r="G16" s="9">
        <f t="shared" si="0"/>
        <v>0</v>
      </c>
      <c r="H16" s="3"/>
      <c r="I16" s="3"/>
    </row>
    <row r="17" spans="1:9" s="1" customFormat="1" ht="30" customHeight="1" x14ac:dyDescent="0.25">
      <c r="A17" s="52" t="s">
        <v>6</v>
      </c>
      <c r="B17" s="53"/>
      <c r="C17" s="53"/>
      <c r="D17" s="54"/>
      <c r="E17" s="3"/>
      <c r="F17" s="43"/>
      <c r="G17" s="37"/>
      <c r="H17" s="11"/>
    </row>
    <row r="18" spans="1:9" s="1" customFormat="1" ht="45.65" customHeight="1" x14ac:dyDescent="0.25">
      <c r="A18" s="18" t="s">
        <v>7</v>
      </c>
      <c r="B18" s="9">
        <f>BPU!B18</f>
        <v>0</v>
      </c>
      <c r="C18" s="10">
        <f>BPU!C18</f>
        <v>0</v>
      </c>
      <c r="D18" s="9">
        <f>BPU!D18</f>
        <v>0</v>
      </c>
      <c r="E18" s="3"/>
      <c r="F18" s="48">
        <f>5+5</f>
        <v>10</v>
      </c>
      <c r="G18" s="9">
        <f t="shared" si="0"/>
        <v>0</v>
      </c>
      <c r="H18" s="32"/>
      <c r="I18" s="32"/>
    </row>
    <row r="19" spans="1:9" s="1" customFormat="1" ht="34.9" customHeight="1" x14ac:dyDescent="0.25">
      <c r="A19" s="19" t="s">
        <v>43</v>
      </c>
      <c r="B19" s="9">
        <f>BPU!B19</f>
        <v>0</v>
      </c>
      <c r="C19" s="10">
        <f>BPU!C19</f>
        <v>0</v>
      </c>
      <c r="D19" s="9">
        <f>BPU!D19</f>
        <v>0</v>
      </c>
      <c r="E19" s="3"/>
      <c r="F19" s="48">
        <v>1</v>
      </c>
      <c r="G19" s="9">
        <f t="shared" si="0"/>
        <v>0</v>
      </c>
      <c r="H19" s="32"/>
      <c r="I19" s="32"/>
    </row>
    <row r="20" spans="1:9" s="1" customFormat="1" ht="34.9" customHeight="1" x14ac:dyDescent="0.25">
      <c r="A20" s="19" t="s">
        <v>44</v>
      </c>
      <c r="B20" s="9">
        <f>BPU!B20</f>
        <v>0</v>
      </c>
      <c r="C20" s="10">
        <f>BPU!C20</f>
        <v>0</v>
      </c>
      <c r="D20" s="9">
        <f>BPU!D20</f>
        <v>0</v>
      </c>
      <c r="E20" s="3"/>
      <c r="F20" s="48">
        <v>1</v>
      </c>
      <c r="G20" s="9">
        <f t="shared" si="0"/>
        <v>0</v>
      </c>
      <c r="H20" s="32"/>
      <c r="I20" s="32"/>
    </row>
    <row r="21" spans="1:9" s="1" customFormat="1" ht="34.9" customHeight="1" x14ac:dyDescent="0.25">
      <c r="A21" s="20" t="s">
        <v>45</v>
      </c>
      <c r="B21" s="9">
        <f>BPU!B21</f>
        <v>0</v>
      </c>
      <c r="C21" s="10">
        <f>BPU!C21</f>
        <v>0</v>
      </c>
      <c r="D21" s="9">
        <f>BPU!D21</f>
        <v>0</v>
      </c>
      <c r="E21" s="3"/>
      <c r="F21" s="48">
        <v>1</v>
      </c>
      <c r="G21" s="9">
        <f t="shared" si="0"/>
        <v>0</v>
      </c>
      <c r="H21" s="32"/>
      <c r="I21" s="32"/>
    </row>
    <row r="22" spans="1:9" s="1" customFormat="1" ht="15" customHeight="1" x14ac:dyDescent="0.25">
      <c r="A22" s="28"/>
      <c r="B22" s="21"/>
      <c r="C22" s="22"/>
      <c r="D22" s="29"/>
      <c r="E22" s="3"/>
      <c r="F22" s="42"/>
      <c r="G22" s="41"/>
      <c r="H22" s="11"/>
    </row>
    <row r="23" spans="1:9" s="1" customFormat="1" ht="40.15" customHeight="1" x14ac:dyDescent="0.25">
      <c r="A23" s="55" t="s">
        <v>8</v>
      </c>
      <c r="B23" s="56"/>
      <c r="C23" s="56"/>
      <c r="D23" s="57"/>
      <c r="E23" s="3"/>
      <c r="F23" s="44"/>
      <c r="G23" s="39"/>
      <c r="H23" s="11"/>
    </row>
    <row r="24" spans="1:9" s="1" customFormat="1" ht="34.9" customHeight="1" x14ac:dyDescent="0.25">
      <c r="A24" s="12" t="s">
        <v>9</v>
      </c>
      <c r="B24" s="9">
        <f>BPU!B24</f>
        <v>0</v>
      </c>
      <c r="C24" s="10">
        <f>BPU!C24</f>
        <v>0</v>
      </c>
      <c r="D24" s="9">
        <f>BPU!D24</f>
        <v>0</v>
      </c>
      <c r="E24" s="3"/>
      <c r="F24" s="48">
        <f>50+2</f>
        <v>52</v>
      </c>
      <c r="G24" s="9">
        <f t="shared" si="0"/>
        <v>0</v>
      </c>
      <c r="H24" s="11"/>
    </row>
    <row r="25" spans="1:9" s="1" customFormat="1" ht="34.9" customHeight="1" x14ac:dyDescent="0.25">
      <c r="A25" s="12" t="s">
        <v>10</v>
      </c>
      <c r="B25" s="9">
        <f>BPU!B25</f>
        <v>0</v>
      </c>
      <c r="C25" s="10">
        <f>BPU!C25</f>
        <v>0</v>
      </c>
      <c r="D25" s="9">
        <f>BPU!D25</f>
        <v>0</v>
      </c>
      <c r="E25" s="3"/>
      <c r="F25" s="48">
        <v>1</v>
      </c>
      <c r="G25" s="9">
        <f t="shared" si="0"/>
        <v>0</v>
      </c>
      <c r="H25" s="11"/>
    </row>
    <row r="26" spans="1:9" s="1" customFormat="1" ht="34.9" customHeight="1" x14ac:dyDescent="0.25">
      <c r="A26" s="15" t="s">
        <v>11</v>
      </c>
      <c r="B26" s="9">
        <f>BPU!B26</f>
        <v>0</v>
      </c>
      <c r="C26" s="10">
        <f>BPU!C26</f>
        <v>0</v>
      </c>
      <c r="D26" s="9">
        <f>BPU!D26</f>
        <v>0</v>
      </c>
      <c r="E26" s="3"/>
      <c r="F26" s="48">
        <v>1</v>
      </c>
      <c r="G26" s="9">
        <f t="shared" si="0"/>
        <v>0</v>
      </c>
      <c r="H26" s="11"/>
    </row>
    <row r="27" spans="1:9" s="1" customFormat="1" ht="25.9" customHeight="1" x14ac:dyDescent="0.25">
      <c r="A27" s="58" t="s">
        <v>51</v>
      </c>
      <c r="B27" s="59"/>
      <c r="C27" s="59"/>
      <c r="D27" s="60"/>
      <c r="E27" s="3"/>
      <c r="F27" s="45"/>
      <c r="G27" s="38"/>
    </row>
    <row r="28" spans="1:9" s="1" customFormat="1" ht="46.15" customHeight="1" x14ac:dyDescent="0.25">
      <c r="A28" s="8" t="s">
        <v>13</v>
      </c>
      <c r="B28" s="9">
        <f>BPU!B28</f>
        <v>0</v>
      </c>
      <c r="C28" s="10">
        <f>BPU!C28</f>
        <v>0</v>
      </c>
      <c r="D28" s="9">
        <f>BPU!D28</f>
        <v>0</v>
      </c>
      <c r="E28" s="3"/>
      <c r="F28" s="49">
        <f>5+2</f>
        <v>7</v>
      </c>
      <c r="G28" s="9">
        <f t="shared" si="0"/>
        <v>0</v>
      </c>
    </row>
    <row r="29" spans="1:9" s="1" customFormat="1" ht="46.15" customHeight="1" x14ac:dyDescent="0.25">
      <c r="A29" s="8" t="s">
        <v>14</v>
      </c>
      <c r="B29" s="9">
        <f>BPU!B29</f>
        <v>0</v>
      </c>
      <c r="C29" s="10">
        <f>BPU!C29</f>
        <v>0</v>
      </c>
      <c r="D29" s="9">
        <f>BPU!D29</f>
        <v>0</v>
      </c>
      <c r="E29" s="3"/>
      <c r="F29" s="49">
        <f>5+2</f>
        <v>7</v>
      </c>
      <c r="G29" s="9">
        <f t="shared" si="0"/>
        <v>0</v>
      </c>
    </row>
    <row r="30" spans="1:9" s="1" customFormat="1" ht="46.15" customHeight="1" x14ac:dyDescent="0.25">
      <c r="A30" s="8" t="s">
        <v>15</v>
      </c>
      <c r="B30" s="9">
        <f>BPU!B30</f>
        <v>0</v>
      </c>
      <c r="C30" s="10">
        <f>BPU!C30</f>
        <v>0</v>
      </c>
      <c r="D30" s="9">
        <f>BPU!D30</f>
        <v>0</v>
      </c>
      <c r="E30" s="3"/>
      <c r="F30" s="49">
        <v>10</v>
      </c>
      <c r="G30" s="9">
        <f t="shared" si="0"/>
        <v>0</v>
      </c>
    </row>
    <row r="31" spans="1:9" s="1" customFormat="1" ht="46.15" customHeight="1" x14ac:dyDescent="0.25">
      <c r="A31" s="19" t="s">
        <v>56</v>
      </c>
      <c r="B31" s="9">
        <f>BPU!B31</f>
        <v>0</v>
      </c>
      <c r="C31" s="10">
        <f>BPU!C31</f>
        <v>0</v>
      </c>
      <c r="D31" s="9">
        <f>BPU!D31</f>
        <v>0</v>
      </c>
      <c r="E31" s="3"/>
      <c r="F31" s="49">
        <v>10</v>
      </c>
      <c r="G31" s="9">
        <f t="shared" si="0"/>
        <v>0</v>
      </c>
    </row>
    <row r="32" spans="1:9" s="1" customFormat="1" ht="53.5" customHeight="1" x14ac:dyDescent="0.25">
      <c r="A32" s="19" t="s">
        <v>57</v>
      </c>
      <c r="B32" s="9">
        <f>BPU!B32</f>
        <v>0</v>
      </c>
      <c r="C32" s="10">
        <f>BPU!C32</f>
        <v>0</v>
      </c>
      <c r="D32" s="9">
        <f>BPU!D32</f>
        <v>0</v>
      </c>
      <c r="E32" s="3"/>
      <c r="F32" s="49">
        <v>5</v>
      </c>
      <c r="G32" s="9">
        <f t="shared" si="0"/>
        <v>0</v>
      </c>
    </row>
    <row r="33" spans="1:7" s="1" customFormat="1" ht="64" customHeight="1" x14ac:dyDescent="0.25">
      <c r="A33" s="19" t="s">
        <v>58</v>
      </c>
      <c r="B33" s="9">
        <f>BPU!B33</f>
        <v>0</v>
      </c>
      <c r="C33" s="10">
        <f>BPU!C33</f>
        <v>0</v>
      </c>
      <c r="D33" s="9">
        <f>BPU!D33</f>
        <v>0</v>
      </c>
      <c r="E33" s="3"/>
      <c r="F33" s="49">
        <v>5</v>
      </c>
      <c r="G33" s="9">
        <f t="shared" si="0"/>
        <v>0</v>
      </c>
    </row>
    <row r="34" spans="1:7" s="1" customFormat="1" ht="46.15" customHeight="1" x14ac:dyDescent="0.25">
      <c r="A34" s="20" t="s">
        <v>16</v>
      </c>
      <c r="B34" s="9">
        <f>BPU!B34</f>
        <v>0</v>
      </c>
      <c r="C34" s="10">
        <f>BPU!C34</f>
        <v>0</v>
      </c>
      <c r="D34" s="9">
        <f>BPU!D34</f>
        <v>0</v>
      </c>
      <c r="E34" s="3"/>
      <c r="F34" s="49">
        <v>1</v>
      </c>
      <c r="G34" s="9">
        <f t="shared" si="0"/>
        <v>0</v>
      </c>
    </row>
    <row r="35" spans="1:7" s="1" customFormat="1" ht="42.65" customHeight="1" x14ac:dyDescent="0.25">
      <c r="A35" s="61" t="s">
        <v>52</v>
      </c>
      <c r="B35" s="62"/>
      <c r="C35" s="62"/>
      <c r="D35" s="63"/>
      <c r="E35" s="3"/>
      <c r="F35" s="45"/>
      <c r="G35" s="38"/>
    </row>
    <row r="36" spans="1:7" ht="46.15" customHeight="1" x14ac:dyDescent="0.25">
      <c r="A36" s="8" t="s">
        <v>13</v>
      </c>
      <c r="B36" s="9">
        <f>BPU!B36</f>
        <v>0</v>
      </c>
      <c r="C36" s="10">
        <f>BPU!C36</f>
        <v>0</v>
      </c>
      <c r="D36" s="9">
        <f>BPU!D36</f>
        <v>0</v>
      </c>
      <c r="F36" s="49">
        <f>2+2</f>
        <v>4</v>
      </c>
      <c r="G36" s="9">
        <f t="shared" si="0"/>
        <v>0</v>
      </c>
    </row>
    <row r="37" spans="1:7" ht="46.15" customHeight="1" x14ac:dyDescent="0.25">
      <c r="A37" s="8" t="s">
        <v>14</v>
      </c>
      <c r="B37" s="9">
        <f>BPU!B37</f>
        <v>0</v>
      </c>
      <c r="C37" s="10">
        <f>BPU!C37</f>
        <v>0</v>
      </c>
      <c r="D37" s="9">
        <f>BPU!D37</f>
        <v>0</v>
      </c>
      <c r="F37" s="49">
        <f>1+1</f>
        <v>2</v>
      </c>
      <c r="G37" s="9">
        <f t="shared" si="0"/>
        <v>0</v>
      </c>
    </row>
    <row r="38" spans="1:7" ht="46.15" customHeight="1" x14ac:dyDescent="0.25">
      <c r="A38" s="8" t="s">
        <v>15</v>
      </c>
      <c r="B38" s="9">
        <f>BPU!B38</f>
        <v>0</v>
      </c>
      <c r="C38" s="10">
        <f>BPU!C38</f>
        <v>0</v>
      </c>
      <c r="D38" s="9">
        <f>BPU!D38</f>
        <v>0</v>
      </c>
      <c r="F38" s="49">
        <v>1</v>
      </c>
      <c r="G38" s="9">
        <f t="shared" si="0"/>
        <v>0</v>
      </c>
    </row>
    <row r="39" spans="1:7" ht="46.15" customHeight="1" x14ac:dyDescent="0.25">
      <c r="A39" s="19" t="s">
        <v>56</v>
      </c>
      <c r="B39" s="9">
        <f>BPU!B39</f>
        <v>0</v>
      </c>
      <c r="C39" s="10">
        <f>BPU!C39</f>
        <v>0</v>
      </c>
      <c r="D39" s="9">
        <f>BPU!D39</f>
        <v>0</v>
      </c>
      <c r="F39" s="49">
        <v>1</v>
      </c>
      <c r="G39" s="9">
        <f t="shared" si="0"/>
        <v>0</v>
      </c>
    </row>
    <row r="40" spans="1:7" ht="46.15" customHeight="1" x14ac:dyDescent="0.25">
      <c r="A40" s="19" t="s">
        <v>57</v>
      </c>
      <c r="B40" s="9">
        <f>BPU!B40</f>
        <v>0</v>
      </c>
      <c r="C40" s="10">
        <f>BPU!C40</f>
        <v>0</v>
      </c>
      <c r="D40" s="9">
        <f>BPU!D40</f>
        <v>0</v>
      </c>
      <c r="F40" s="49">
        <v>1</v>
      </c>
      <c r="G40" s="9">
        <f t="shared" si="0"/>
        <v>0</v>
      </c>
    </row>
    <row r="41" spans="1:7" ht="63.5" customHeight="1" x14ac:dyDescent="0.25">
      <c r="A41" s="19" t="s">
        <v>58</v>
      </c>
      <c r="B41" s="9">
        <f>BPU!B41</f>
        <v>0</v>
      </c>
      <c r="C41" s="10">
        <f>BPU!C41</f>
        <v>0</v>
      </c>
      <c r="D41" s="9">
        <f>BPU!D41</f>
        <v>0</v>
      </c>
      <c r="F41" s="49">
        <v>1</v>
      </c>
      <c r="G41" s="9">
        <f t="shared" si="0"/>
        <v>0</v>
      </c>
    </row>
    <row r="42" spans="1:7" ht="46.15" customHeight="1" x14ac:dyDescent="0.25">
      <c r="A42" s="20" t="s">
        <v>16</v>
      </c>
      <c r="B42" s="9">
        <f>BPU!B42</f>
        <v>0</v>
      </c>
      <c r="C42" s="10">
        <f>BPU!C42</f>
        <v>0</v>
      </c>
      <c r="D42" s="9">
        <f>BPU!D42</f>
        <v>0</v>
      </c>
      <c r="F42" s="49">
        <v>1</v>
      </c>
      <c r="G42" s="9">
        <f t="shared" si="0"/>
        <v>0</v>
      </c>
    </row>
    <row r="43" spans="1:7" ht="40.15" customHeight="1" x14ac:dyDescent="0.25">
      <c r="A43" s="64" t="s">
        <v>18</v>
      </c>
      <c r="B43" s="65"/>
      <c r="C43" s="65"/>
      <c r="D43" s="66"/>
      <c r="F43" s="46"/>
      <c r="G43" s="40"/>
    </row>
    <row r="44" spans="1:7" ht="23.5" x14ac:dyDescent="0.25">
      <c r="A44" s="23" t="s">
        <v>19</v>
      </c>
      <c r="B44" s="9">
        <f>BPU!B44</f>
        <v>0</v>
      </c>
      <c r="C44" s="10">
        <f>BPU!C44</f>
        <v>0</v>
      </c>
      <c r="D44" s="9">
        <f>BPU!D44</f>
        <v>0</v>
      </c>
      <c r="F44" s="49">
        <f>2+1</f>
        <v>3</v>
      </c>
      <c r="G44" s="9">
        <f t="shared" si="0"/>
        <v>0</v>
      </c>
    </row>
    <row r="45" spans="1:7" ht="23.5" x14ac:dyDescent="0.25">
      <c r="A45" s="23" t="s">
        <v>20</v>
      </c>
      <c r="B45" s="9">
        <f>BPU!B45</f>
        <v>0</v>
      </c>
      <c r="C45" s="10">
        <f>BPU!C45</f>
        <v>0</v>
      </c>
      <c r="D45" s="9">
        <f>BPU!D45</f>
        <v>0</v>
      </c>
      <c r="F45" s="49">
        <f>300+100</f>
        <v>400</v>
      </c>
      <c r="G45" s="9">
        <f t="shared" si="0"/>
        <v>0</v>
      </c>
    </row>
    <row r="46" spans="1:7" ht="23.5" x14ac:dyDescent="0.25">
      <c r="A46" s="23" t="s">
        <v>21</v>
      </c>
      <c r="B46" s="9">
        <f>BPU!B46</f>
        <v>0</v>
      </c>
      <c r="C46" s="10">
        <f>BPU!C46</f>
        <v>0</v>
      </c>
      <c r="D46" s="9">
        <f>BPU!D46</f>
        <v>0</v>
      </c>
      <c r="F46" s="49">
        <f>40+15</f>
        <v>55</v>
      </c>
      <c r="G46" s="9">
        <f t="shared" si="0"/>
        <v>0</v>
      </c>
    </row>
    <row r="47" spans="1:7" ht="23.5" x14ac:dyDescent="0.25">
      <c r="A47" s="23" t="s">
        <v>41</v>
      </c>
      <c r="B47" s="9">
        <f>BPU!B47</f>
        <v>0</v>
      </c>
      <c r="C47" s="10">
        <f>BPU!C47</f>
        <v>0</v>
      </c>
      <c r="D47" s="9">
        <f>BPU!D47</f>
        <v>0</v>
      </c>
      <c r="F47" s="49">
        <f>5+2</f>
        <v>7</v>
      </c>
      <c r="G47" s="9">
        <f t="shared" si="0"/>
        <v>0</v>
      </c>
    </row>
    <row r="48" spans="1:7" ht="23.5" x14ac:dyDescent="0.25">
      <c r="A48" s="23" t="s">
        <v>42</v>
      </c>
      <c r="B48" s="9">
        <f>BPU!B48</f>
        <v>0</v>
      </c>
      <c r="C48" s="10">
        <f>BPU!C48</f>
        <v>0</v>
      </c>
      <c r="D48" s="9">
        <f>BPU!D48</f>
        <v>0</v>
      </c>
      <c r="F48" s="48">
        <f>1+2</f>
        <v>3</v>
      </c>
      <c r="G48" s="9">
        <f t="shared" si="0"/>
        <v>0</v>
      </c>
    </row>
    <row r="49" spans="1:7" ht="37.9" customHeight="1" x14ac:dyDescent="0.25">
      <c r="F49" s="9" t="s">
        <v>49</v>
      </c>
      <c r="G49" s="9">
        <f>SUM(G10:G12,G14:G16,G18:G21,G24:G26,G28:G34,G36:G42,G44:G48)</f>
        <v>0</v>
      </c>
    </row>
    <row r="50" spans="1:7" ht="37.9" customHeight="1" x14ac:dyDescent="0.25">
      <c r="F50" s="50"/>
      <c r="G50" s="21"/>
    </row>
    <row r="51" spans="1:7" ht="31.5" x14ac:dyDescent="0.25">
      <c r="A51" s="51" t="s">
        <v>22</v>
      </c>
      <c r="B51" s="51"/>
      <c r="C51" s="51"/>
      <c r="D51" s="51"/>
      <c r="F51" s="46"/>
    </row>
    <row r="52" spans="1:7" ht="23.5" x14ac:dyDescent="0.25">
      <c r="F52" s="47"/>
    </row>
    <row r="53" spans="1:7" ht="146.5" customHeight="1" x14ac:dyDescent="0.25">
      <c r="A53" s="24" t="s">
        <v>37</v>
      </c>
      <c r="B53" s="24" t="s">
        <v>34</v>
      </c>
      <c r="F53" s="24" t="s">
        <v>50</v>
      </c>
    </row>
    <row r="54" spans="1:7" ht="23.5" x14ac:dyDescent="0.25">
      <c r="A54" s="23" t="s">
        <v>23</v>
      </c>
      <c r="B54" s="10">
        <f>BPU!B53</f>
        <v>0</v>
      </c>
      <c r="F54" s="49">
        <f>124+10</f>
        <v>134</v>
      </c>
    </row>
    <row r="55" spans="1:7" ht="23.5" x14ac:dyDescent="0.25">
      <c r="A55" s="23" t="s">
        <v>24</v>
      </c>
      <c r="B55" s="10">
        <f>BPU!B54</f>
        <v>0</v>
      </c>
      <c r="F55" s="49">
        <f>2+3</f>
        <v>5</v>
      </c>
    </row>
    <row r="56" spans="1:7" ht="23.5" x14ac:dyDescent="0.25">
      <c r="A56" s="23" t="s">
        <v>25</v>
      </c>
      <c r="B56" s="10">
        <f>BPU!B55</f>
        <v>0</v>
      </c>
      <c r="F56" s="49">
        <f>2+2</f>
        <v>4</v>
      </c>
    </row>
    <row r="57" spans="1:7" ht="23.5" x14ac:dyDescent="0.25">
      <c r="A57" s="23" t="s">
        <v>26</v>
      </c>
      <c r="B57" s="10">
        <f>BPU!B56</f>
        <v>0</v>
      </c>
      <c r="F57" s="49">
        <f>10+5</f>
        <v>15</v>
      </c>
    </row>
    <row r="58" spans="1:7" ht="23.5" x14ac:dyDescent="0.25">
      <c r="A58" s="23" t="s">
        <v>27</v>
      </c>
      <c r="B58" s="10">
        <f>BPU!B57</f>
        <v>0</v>
      </c>
      <c r="F58" s="49">
        <f>15+15</f>
        <v>30</v>
      </c>
    </row>
    <row r="59" spans="1:7" ht="23.5" x14ac:dyDescent="0.25">
      <c r="A59" s="23" t="s">
        <v>28</v>
      </c>
      <c r="B59" s="10">
        <f>BPU!B58</f>
        <v>0</v>
      </c>
      <c r="F59" s="49">
        <v>55</v>
      </c>
    </row>
    <row r="60" spans="1:7" ht="23.5" x14ac:dyDescent="0.25">
      <c r="A60" s="23" t="s">
        <v>29</v>
      </c>
      <c r="B60" s="10">
        <f>BPU!B59</f>
        <v>0</v>
      </c>
      <c r="F60" s="49">
        <f>15+5</f>
        <v>20</v>
      </c>
    </row>
    <row r="61" spans="1:7" ht="23.5" x14ac:dyDescent="0.25">
      <c r="A61" s="23" t="s">
        <v>30</v>
      </c>
      <c r="B61" s="10">
        <f>BPU!B60</f>
        <v>0</v>
      </c>
      <c r="F61" s="49">
        <f>5+5</f>
        <v>10</v>
      </c>
    </row>
    <row r="62" spans="1:7" ht="23.5" x14ac:dyDescent="0.25">
      <c r="A62" s="23" t="s">
        <v>31</v>
      </c>
      <c r="B62" s="10">
        <f>BPU!B61</f>
        <v>0</v>
      </c>
      <c r="F62" s="49">
        <v>40</v>
      </c>
    </row>
    <row r="63" spans="1:7" ht="23.5" x14ac:dyDescent="0.25">
      <c r="A63" s="23" t="s">
        <v>32</v>
      </c>
      <c r="B63" s="10">
        <f>BPU!B62</f>
        <v>0</v>
      </c>
      <c r="F63" s="49">
        <f>5+2</f>
        <v>7</v>
      </c>
    </row>
    <row r="64" spans="1:7" ht="23.5" x14ac:dyDescent="0.25">
      <c r="A64" s="23" t="s">
        <v>33</v>
      </c>
      <c r="B64" s="10">
        <f>BPU!B63</f>
        <v>0</v>
      </c>
      <c r="F64" s="49">
        <f>60+5</f>
        <v>65</v>
      </c>
    </row>
    <row r="65" spans="1:6" ht="23.5" x14ac:dyDescent="0.25">
      <c r="A65" s="23" t="s">
        <v>36</v>
      </c>
      <c r="B65" s="10">
        <f>BPU!B64</f>
        <v>0</v>
      </c>
      <c r="F65" s="49">
        <f>10+3</f>
        <v>13</v>
      </c>
    </row>
    <row r="66" spans="1:6" x14ac:dyDescent="0.25">
      <c r="A66" s="25"/>
      <c r="B66" s="26"/>
    </row>
    <row r="67" spans="1:6" x14ac:dyDescent="0.25">
      <c r="A67" s="27"/>
      <c r="B67" s="26"/>
    </row>
    <row r="68" spans="1:6" x14ac:dyDescent="0.25">
      <c r="A68" s="27"/>
      <c r="B68" s="26"/>
    </row>
  </sheetData>
  <mergeCells count="12">
    <mergeCell ref="A51:D51"/>
    <mergeCell ref="A2:G2"/>
    <mergeCell ref="A4:G4"/>
    <mergeCell ref="A17:D17"/>
    <mergeCell ref="A23:D23"/>
    <mergeCell ref="A27:D27"/>
    <mergeCell ref="A35:D35"/>
    <mergeCell ref="A43:D43"/>
    <mergeCell ref="A8:D8"/>
    <mergeCell ref="A9:D9"/>
    <mergeCell ref="A13:D13"/>
    <mergeCell ref="A5:G5"/>
  </mergeCells>
  <printOptions horizontalCentered="1"/>
  <pageMargins left="0.19685039370078741" right="0.19685039370078741" top="0.19685039370078741" bottom="0.19685039370078741" header="0.19685039370078741" footer="0"/>
  <pageSetup paperSize="9" scale="45" fitToWidth="0" orientation="portrait" r:id="rId1"/>
  <headerFooter>
    <oddFooter xml:space="preserve">&amp;L&amp;"-,Normal"&amp;9page&amp;P/&amp;N&amp;R&amp;"-,Normal"&amp;9                       .
</oddFooter>
  </headerFooter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Company>chu-toulouse.fr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BLEUZET Thomas</cp:lastModifiedBy>
  <cp:lastPrinted>2016-05-03T07:37:26Z</cp:lastPrinted>
  <dcterms:created xsi:type="dcterms:W3CDTF">2011-12-23T13:31:11Z</dcterms:created>
  <dcterms:modified xsi:type="dcterms:W3CDTF">2025-11-19T11:29:44Z</dcterms:modified>
</cp:coreProperties>
</file>